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e.kotishevskaya\Desktop\Карпов\НВЛ долотного цеха\"/>
    </mc:Choice>
  </mc:AlternateContent>
  <bookViews>
    <workbookView xWindow="0" yWindow="60" windowWidth="27330" windowHeight="12645"/>
  </bookViews>
  <sheets>
    <sheet name="перечень ОС" sheetId="3" r:id="rId1"/>
  </sheets>
  <calcPr calcId="162913"/>
</workbook>
</file>

<file path=xl/calcChain.xml><?xml version="1.0" encoding="utf-8"?>
<calcChain xmlns="http://schemas.openxmlformats.org/spreadsheetml/2006/main">
  <c r="D101" i="3" l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1" i="3"/>
  <c r="H101" i="3" l="1"/>
</calcChain>
</file>

<file path=xl/sharedStrings.xml><?xml version="1.0" encoding="utf-8"?>
<sst xmlns="http://schemas.openxmlformats.org/spreadsheetml/2006/main" count="208" uniqueCount="54">
  <si>
    <t>Год выпуска</t>
  </si>
  <si>
    <t>СТАНОК 1А 983</t>
  </si>
  <si>
    <t>СТАНОК ТОКАРНЫЙ СА-562 С 150</t>
  </si>
  <si>
    <t>НOЖOBOЧHO-BOЗBPATHO-OTPEЗHOЙ CTAHOK ФAM 250</t>
  </si>
  <si>
    <t>СТАНОК ТОКАРНО-ТРУБОНАРЕЗНОЙ СУ-580Х1500</t>
  </si>
  <si>
    <t>СТАНОК ТОКАРНЫЙ К-40</t>
  </si>
  <si>
    <t>Твердомер динамический ТКМ-359С</t>
  </si>
  <si>
    <t>5-координатный фрезерный обрабатывающий центр MIKRON HPM1150U</t>
  </si>
  <si>
    <t>Станок фрезерный консольный ВМ-127</t>
  </si>
  <si>
    <t>Ванна закалочная ЗВ-14</t>
  </si>
  <si>
    <t>Компрессор</t>
  </si>
  <si>
    <t>Электропечь СНО-6*12*4/10 И2</t>
  </si>
  <si>
    <t>Станок заточной ЗЕ 642Е</t>
  </si>
  <si>
    <t>Модуль МЭС-50-2 ГМ ПСВГ.181220.000-02</t>
  </si>
  <si>
    <t>Технологический модуль "Фрегат-2" ПСВГ.010000.000</t>
  </si>
  <si>
    <t>Устройство переговорное ПУ-05-01 БНКМ.985.21.00.000-01</t>
  </si>
  <si>
    <t>Устройство приемное УПМ-05-03 БНКМ.985.15.00.000</t>
  </si>
  <si>
    <t>Разделитель зонда 172-50 ПСВГ.181410.000-08</t>
  </si>
  <si>
    <t>Генератор ПФБ-148 БКНМ.701.000.000</t>
  </si>
  <si>
    <t>Удлинитель немагнитный ПСВГ.064001.004-08</t>
  </si>
  <si>
    <t>Газовая горелка SuperJetEutalloyS без сопел арт.71619142 ESC.290100</t>
  </si>
  <si>
    <t>Устройство керноотборное 172/100, (2-х секционное) без комплекта КИП и ЗИП</t>
  </si>
  <si>
    <t>Устройство керноотборное 109/67 с комплектом ЗИП</t>
  </si>
  <si>
    <t>Устройство керноотборное УКР-172/100</t>
  </si>
  <si>
    <t>Устройство керноприемное УКР-172/100.000-01</t>
  </si>
  <si>
    <t>Система ультрафиолетового освещения MAGNAFLUX ZB-100F</t>
  </si>
  <si>
    <t>Наименование</t>
  </si>
  <si>
    <t>Инв. номер</t>
  </si>
  <si>
    <t>Кол-во</t>
  </si>
  <si>
    <t>Ед.Изм.</t>
  </si>
  <si>
    <t>шт</t>
  </si>
  <si>
    <t>ИТОГО:</t>
  </si>
  <si>
    <t xml:space="preserve">Уфимский филиал ООО "РН-Бурение" </t>
  </si>
  <si>
    <t>Адрес проведения: 450024, Российская Федерация, Республика Башкортостан, г. Уфа, ул. Центральная, д. 59, корпус 4, кабинет 39</t>
  </si>
  <si>
    <t>реализации (купли-продажи) невостребованного оборудования долотного цеха</t>
  </si>
  <si>
    <t>№ лота</t>
  </si>
  <si>
    <t>Местонахождение</t>
  </si>
  <si>
    <t>Республика Башкортостан, г. Уфа, ул. Центральная, д. 59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</si>
  <si>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</si>
  <si>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</si>
  <si>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</si>
  <si>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демонтажу, ПРР и транспортировке производятся за счёт покупателя</t>
  </si>
  <si>
    <t>5. Предоплата - 100%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</si>
  <si>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</si>
  <si>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приложении №1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</si>
  <si>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</si>
  <si>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 xml:space="preserve">    претендента без объяснения причины</t>
  </si>
  <si>
    <t>Начальная сумма, руб. без НДС</t>
  </si>
  <si>
    <t>Начальная цена за ед., руб. без НДС</t>
  </si>
  <si>
    <t xml:space="preserve">1. Лоты №1-90 неделимые. Все желающие имеют право заявиться как на один лот, так и на девяносто лотов. </t>
  </si>
  <si>
    <t>Дата подведения итогов: 12.12.2019</t>
  </si>
  <si>
    <t>Заявки принимаются: 20.09.2019г.-11.10.2019г.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</si>
  <si>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11.10</t>
    </r>
    <r>
      <rPr>
        <b/>
        <sz val="12"/>
        <color indexed="10"/>
        <rFont val="Calibri"/>
        <family val="2"/>
        <charset val="204"/>
      </rPr>
      <t>.2019 г. с 6.30 до 10.30 и с 11.15 до 15.30(мск)</t>
    </r>
  </si>
  <si>
    <t>проводит процедуру №УфФ/2019-5 на право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</si>
</sst>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;[Red]#,##0.00\ _₽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2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2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165" fontId="14" fillId="0" borderId="0" xfId="8" applyFont="1" applyAlignment="1">
      <alignment horizontal="center"/>
    </xf>
    <xf numFmtId="165" fontId="15" fillId="0" borderId="0" xfId="8" applyFont="1"/>
    <xf numFmtId="165" fontId="15" fillId="0" borderId="0" xfId="8" applyFont="1" applyAlignment="1">
      <alignment horizontal="center"/>
    </xf>
    <xf numFmtId="165" fontId="15" fillId="0" borderId="0" xfId="8" applyFont="1" applyAlignment="1"/>
    <xf numFmtId="49" fontId="14" fillId="0" borderId="0" xfId="8" applyNumberFormat="1" applyFont="1" applyAlignment="1">
      <alignment horizontal="center"/>
    </xf>
    <xf numFmtId="165" fontId="16" fillId="0" borderId="0" xfId="8" applyFont="1" applyAlignment="1">
      <alignment horizontal="center" wrapText="1"/>
    </xf>
    <xf numFmtId="0" fontId="15" fillId="0" borderId="0" xfId="0" applyFont="1" applyAlignment="1">
      <alignment vertical="top" wrapText="1"/>
    </xf>
    <xf numFmtId="165" fontId="17" fillId="0" borderId="0" xfId="8" applyFont="1"/>
    <xf numFmtId="0" fontId="15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65" fontId="14" fillId="0" borderId="0" xfId="8" applyFont="1" applyAlignment="1"/>
    <xf numFmtId="165" fontId="18" fillId="3" borderId="5" xfId="8" applyFont="1" applyFill="1" applyBorder="1" applyAlignment="1">
      <alignment horizontal="left"/>
    </xf>
    <xf numFmtId="165" fontId="18" fillId="3" borderId="6" xfId="8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5" fontId="14" fillId="0" borderId="0" xfId="8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3" xfId="5"/>
    <cellStyle name="Обычный 6" xfId="6"/>
    <cellStyle name="Стиль 1" xfId="7"/>
    <cellStyle name="Финансовый 2" xfId="8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topLeftCell="A91" zoomScale="90" zoomScaleNormal="90" workbookViewId="0">
      <selection activeCell="B120" sqref="B120"/>
    </sheetView>
  </sheetViews>
  <sheetFormatPr defaultRowHeight="15" x14ac:dyDescent="0.25"/>
  <cols>
    <col min="2" max="2" width="60.7109375" customWidth="1"/>
    <col min="3" max="5" width="9.140625" customWidth="1"/>
    <col min="6" max="6" width="9.5703125" customWidth="1"/>
    <col min="7" max="7" width="17" style="1" customWidth="1"/>
    <col min="8" max="8" width="24.28515625" style="1" customWidth="1"/>
    <col min="9" max="9" width="20.140625" customWidth="1"/>
  </cols>
  <sheetData>
    <row r="1" spans="1:9" ht="27" customHeight="1" x14ac:dyDescent="0.5">
      <c r="A1" s="33" t="s">
        <v>32</v>
      </c>
      <c r="B1" s="33"/>
      <c r="C1" s="33"/>
      <c r="D1" s="33"/>
      <c r="E1" s="33"/>
      <c r="F1" s="33"/>
      <c r="G1" s="33"/>
      <c r="H1" s="33"/>
    </row>
    <row r="2" spans="1:9" ht="24.75" customHeight="1" x14ac:dyDescent="0.5">
      <c r="A2" s="33" t="s">
        <v>53</v>
      </c>
      <c r="B2" s="33"/>
      <c r="C2" s="33"/>
      <c r="D2" s="33"/>
      <c r="E2" s="33"/>
      <c r="F2" s="33"/>
      <c r="G2" s="33"/>
      <c r="H2" s="33"/>
    </row>
    <row r="3" spans="1:9" ht="31.5" customHeight="1" x14ac:dyDescent="0.5">
      <c r="A3" s="27" t="s">
        <v>34</v>
      </c>
      <c r="B3" s="27"/>
      <c r="C3" s="27"/>
      <c r="D3" s="27"/>
      <c r="E3" s="27"/>
      <c r="F3" s="27"/>
      <c r="G3" s="27"/>
      <c r="H3" s="27"/>
      <c r="I3" s="23"/>
    </row>
    <row r="4" spans="1:9" ht="22.5" customHeight="1" x14ac:dyDescent="0.3">
      <c r="A4" s="19" t="s">
        <v>50</v>
      </c>
      <c r="B4" s="13"/>
      <c r="C4" s="15"/>
      <c r="D4" s="15"/>
      <c r="E4" s="15"/>
      <c r="F4" s="15"/>
      <c r="G4" s="14"/>
      <c r="H4" s="15"/>
    </row>
    <row r="5" spans="1:9" ht="22.5" customHeight="1" x14ac:dyDescent="0.5">
      <c r="A5" s="19" t="s">
        <v>33</v>
      </c>
      <c r="B5" s="12"/>
      <c r="C5" s="16"/>
      <c r="D5" s="12"/>
      <c r="E5" s="12"/>
      <c r="F5" s="12"/>
      <c r="G5" s="12"/>
      <c r="H5" s="17"/>
    </row>
    <row r="6" spans="1:9" ht="18.75" x14ac:dyDescent="0.3">
      <c r="A6" s="19" t="s">
        <v>51</v>
      </c>
      <c r="B6" s="18"/>
      <c r="C6" s="18"/>
      <c r="D6" s="18"/>
      <c r="E6" s="18"/>
      <c r="F6" s="18"/>
      <c r="G6" s="20"/>
      <c r="H6" s="18"/>
    </row>
    <row r="7" spans="1:9" ht="28.5" customHeight="1" x14ac:dyDescent="0.25">
      <c r="A7" s="31" t="s">
        <v>35</v>
      </c>
      <c r="B7" s="31" t="s">
        <v>26</v>
      </c>
      <c r="C7" s="32" t="s">
        <v>27</v>
      </c>
      <c r="D7" s="31" t="s">
        <v>28</v>
      </c>
      <c r="E7" s="31" t="s">
        <v>29</v>
      </c>
      <c r="F7" s="32" t="s">
        <v>0</v>
      </c>
      <c r="G7" s="30" t="s">
        <v>48</v>
      </c>
      <c r="H7" s="30" t="s">
        <v>47</v>
      </c>
      <c r="I7" s="30" t="s">
        <v>36</v>
      </c>
    </row>
    <row r="8" spans="1:9" x14ac:dyDescent="0.25">
      <c r="A8" s="31"/>
      <c r="B8" s="31"/>
      <c r="C8" s="32"/>
      <c r="D8" s="31"/>
      <c r="E8" s="31"/>
      <c r="F8" s="32"/>
      <c r="G8" s="30"/>
      <c r="H8" s="30"/>
      <c r="I8" s="30"/>
    </row>
    <row r="9" spans="1:9" x14ac:dyDescent="0.25">
      <c r="A9" s="31"/>
      <c r="B9" s="31"/>
      <c r="C9" s="32"/>
      <c r="D9" s="31"/>
      <c r="E9" s="31"/>
      <c r="F9" s="32"/>
      <c r="G9" s="30"/>
      <c r="H9" s="30"/>
      <c r="I9" s="30"/>
    </row>
    <row r="10" spans="1:9" s="11" customFormat="1" x14ac:dyDescent="0.25">
      <c r="A10" s="9">
        <v>1</v>
      </c>
      <c r="B10" s="9">
        <v>2</v>
      </c>
      <c r="C10" s="10">
        <v>3</v>
      </c>
      <c r="D10" s="9">
        <v>4</v>
      </c>
      <c r="E10" s="9">
        <v>5</v>
      </c>
      <c r="F10" s="10">
        <v>6</v>
      </c>
      <c r="G10" s="21">
        <v>7</v>
      </c>
      <c r="H10" s="22">
        <v>8</v>
      </c>
      <c r="I10" s="21">
        <v>9</v>
      </c>
    </row>
    <row r="11" spans="1:9" x14ac:dyDescent="0.25">
      <c r="A11" s="2">
        <v>1</v>
      </c>
      <c r="B11" s="3" t="s">
        <v>1</v>
      </c>
      <c r="C11" s="4">
        <v>3103948</v>
      </c>
      <c r="D11" s="2">
        <v>1</v>
      </c>
      <c r="E11" s="2" t="s">
        <v>30</v>
      </c>
      <c r="F11" s="4">
        <v>1996</v>
      </c>
      <c r="G11" s="6">
        <f>H11</f>
        <v>611709.6</v>
      </c>
      <c r="H11" s="7">
        <v>611709.6</v>
      </c>
      <c r="I11" s="34" t="s">
        <v>37</v>
      </c>
    </row>
    <row r="12" spans="1:9" x14ac:dyDescent="0.25">
      <c r="A12" s="2">
        <v>2</v>
      </c>
      <c r="B12" s="3" t="s">
        <v>3</v>
      </c>
      <c r="C12" s="4">
        <v>3106350</v>
      </c>
      <c r="D12" s="2">
        <v>1</v>
      </c>
      <c r="E12" s="2" t="s">
        <v>30</v>
      </c>
      <c r="F12" s="4">
        <v>1982</v>
      </c>
      <c r="G12" s="6">
        <f t="shared" ref="G12:G75" si="0">H12</f>
        <v>30945.599999999999</v>
      </c>
      <c r="H12" s="7">
        <v>30945.599999999999</v>
      </c>
      <c r="I12" s="35"/>
    </row>
    <row r="13" spans="1:9" x14ac:dyDescent="0.25">
      <c r="A13" s="2">
        <v>3</v>
      </c>
      <c r="B13" s="3" t="s">
        <v>4</v>
      </c>
      <c r="C13" s="4">
        <v>3106712</v>
      </c>
      <c r="D13" s="2">
        <v>1</v>
      </c>
      <c r="E13" s="2" t="s">
        <v>30</v>
      </c>
      <c r="F13" s="4">
        <v>1994</v>
      </c>
      <c r="G13" s="6">
        <f t="shared" si="0"/>
        <v>202744.8</v>
      </c>
      <c r="H13" s="7">
        <v>202744.8</v>
      </c>
      <c r="I13" s="35"/>
    </row>
    <row r="14" spans="1:9" x14ac:dyDescent="0.25">
      <c r="A14" s="2">
        <v>4</v>
      </c>
      <c r="B14" s="3" t="s">
        <v>5</v>
      </c>
      <c r="C14" s="4">
        <v>3106714</v>
      </c>
      <c r="D14" s="2">
        <v>1</v>
      </c>
      <c r="E14" s="2" t="s">
        <v>30</v>
      </c>
      <c r="F14" s="4">
        <v>1995</v>
      </c>
      <c r="G14" s="6">
        <f t="shared" si="0"/>
        <v>280791.59999999998</v>
      </c>
      <c r="H14" s="7">
        <v>280791.59999999998</v>
      </c>
      <c r="I14" s="35"/>
    </row>
    <row r="15" spans="1:9" x14ac:dyDescent="0.25">
      <c r="A15" s="2">
        <v>5</v>
      </c>
      <c r="B15" s="3" t="s">
        <v>2</v>
      </c>
      <c r="C15" s="4">
        <v>3106715</v>
      </c>
      <c r="D15" s="2">
        <v>1</v>
      </c>
      <c r="E15" s="2" t="s">
        <v>30</v>
      </c>
      <c r="F15" s="4">
        <v>1994</v>
      </c>
      <c r="G15" s="6">
        <f t="shared" si="0"/>
        <v>135207.6</v>
      </c>
      <c r="H15" s="7">
        <v>135207.6</v>
      </c>
      <c r="I15" s="35"/>
    </row>
    <row r="16" spans="1:9" x14ac:dyDescent="0.25">
      <c r="A16" s="2">
        <v>6</v>
      </c>
      <c r="B16" s="3" t="s">
        <v>6</v>
      </c>
      <c r="C16" s="4">
        <v>3115360</v>
      </c>
      <c r="D16" s="2">
        <v>1</v>
      </c>
      <c r="E16" s="2" t="s">
        <v>30</v>
      </c>
      <c r="F16" s="4">
        <v>2015</v>
      </c>
      <c r="G16" s="6">
        <f t="shared" si="0"/>
        <v>16099.2</v>
      </c>
      <c r="H16" s="7">
        <v>16099.2</v>
      </c>
      <c r="I16" s="35"/>
    </row>
    <row r="17" spans="1:9" ht="25.5" x14ac:dyDescent="0.25">
      <c r="A17" s="2">
        <v>7</v>
      </c>
      <c r="B17" s="3" t="s">
        <v>7</v>
      </c>
      <c r="C17" s="4">
        <v>3115807</v>
      </c>
      <c r="D17" s="2">
        <v>1</v>
      </c>
      <c r="E17" s="2" t="s">
        <v>30</v>
      </c>
      <c r="F17" s="4">
        <v>2015</v>
      </c>
      <c r="G17" s="6">
        <f t="shared" si="0"/>
        <v>20085795.600000001</v>
      </c>
      <c r="H17" s="7">
        <v>20085795.600000001</v>
      </c>
      <c r="I17" s="35"/>
    </row>
    <row r="18" spans="1:9" x14ac:dyDescent="0.25">
      <c r="A18" s="2">
        <v>8</v>
      </c>
      <c r="B18" s="3" t="s">
        <v>8</v>
      </c>
      <c r="C18" s="4">
        <v>3115915</v>
      </c>
      <c r="D18" s="2">
        <v>1</v>
      </c>
      <c r="E18" s="2" t="s">
        <v>30</v>
      </c>
      <c r="F18" s="4">
        <v>1986</v>
      </c>
      <c r="G18" s="6">
        <f t="shared" si="0"/>
        <v>151682.4</v>
      </c>
      <c r="H18" s="7">
        <v>151682.4</v>
      </c>
      <c r="I18" s="35"/>
    </row>
    <row r="19" spans="1:9" x14ac:dyDescent="0.25">
      <c r="A19" s="2">
        <v>9</v>
      </c>
      <c r="B19" s="3" t="s">
        <v>9</v>
      </c>
      <c r="C19" s="4">
        <v>3115916</v>
      </c>
      <c r="D19" s="2">
        <v>1</v>
      </c>
      <c r="E19" s="2" t="s">
        <v>30</v>
      </c>
      <c r="F19" s="4">
        <v>2014</v>
      </c>
      <c r="G19" s="6">
        <f t="shared" si="0"/>
        <v>67842</v>
      </c>
      <c r="H19" s="7">
        <v>67842</v>
      </c>
      <c r="I19" s="35"/>
    </row>
    <row r="20" spans="1:9" x14ac:dyDescent="0.25">
      <c r="A20" s="2">
        <v>10</v>
      </c>
      <c r="B20" s="3" t="s">
        <v>10</v>
      </c>
      <c r="C20" s="4">
        <v>3115917</v>
      </c>
      <c r="D20" s="2">
        <v>1</v>
      </c>
      <c r="E20" s="2" t="s">
        <v>30</v>
      </c>
      <c r="F20" s="4">
        <v>2014</v>
      </c>
      <c r="G20" s="6">
        <f t="shared" si="0"/>
        <v>64606.8</v>
      </c>
      <c r="H20" s="7">
        <v>64606.8</v>
      </c>
      <c r="I20" s="35"/>
    </row>
    <row r="21" spans="1:9" x14ac:dyDescent="0.25">
      <c r="A21" s="2">
        <v>11</v>
      </c>
      <c r="B21" s="3" t="s">
        <v>11</v>
      </c>
      <c r="C21" s="4">
        <v>3116024</v>
      </c>
      <c r="D21" s="2">
        <v>1</v>
      </c>
      <c r="E21" s="2" t="s">
        <v>30</v>
      </c>
      <c r="F21" s="4">
        <v>1983</v>
      </c>
      <c r="G21" s="6">
        <f t="shared" si="0"/>
        <v>86329.2</v>
      </c>
      <c r="H21" s="7">
        <v>86329.2</v>
      </c>
      <c r="I21" s="35"/>
    </row>
    <row r="22" spans="1:9" x14ac:dyDescent="0.25">
      <c r="A22" s="2">
        <v>12</v>
      </c>
      <c r="B22" s="3" t="s">
        <v>12</v>
      </c>
      <c r="C22" s="4">
        <v>3116025</v>
      </c>
      <c r="D22" s="2">
        <v>1</v>
      </c>
      <c r="E22" s="2" t="s">
        <v>30</v>
      </c>
      <c r="F22" s="4">
        <v>1988</v>
      </c>
      <c r="G22" s="6">
        <f t="shared" si="0"/>
        <v>210037.2</v>
      </c>
      <c r="H22" s="7">
        <v>210037.2</v>
      </c>
      <c r="I22" s="35"/>
    </row>
    <row r="23" spans="1:9" x14ac:dyDescent="0.25">
      <c r="A23" s="2">
        <v>13</v>
      </c>
      <c r="B23" s="3" t="s">
        <v>13</v>
      </c>
      <c r="C23" s="4">
        <v>3119821</v>
      </c>
      <c r="D23" s="2">
        <v>1</v>
      </c>
      <c r="E23" s="2" t="s">
        <v>30</v>
      </c>
      <c r="F23" s="4">
        <v>2015</v>
      </c>
      <c r="G23" s="6">
        <f t="shared" si="0"/>
        <v>618735.6</v>
      </c>
      <c r="H23" s="7">
        <v>618735.6</v>
      </c>
      <c r="I23" s="35"/>
    </row>
    <row r="24" spans="1:9" x14ac:dyDescent="0.25">
      <c r="A24" s="2">
        <v>14</v>
      </c>
      <c r="B24" s="3" t="s">
        <v>13</v>
      </c>
      <c r="C24" s="4">
        <v>3119822</v>
      </c>
      <c r="D24" s="2">
        <v>1</v>
      </c>
      <c r="E24" s="2" t="s">
        <v>30</v>
      </c>
      <c r="F24" s="4">
        <v>2015</v>
      </c>
      <c r="G24" s="6">
        <f t="shared" si="0"/>
        <v>618735.6</v>
      </c>
      <c r="H24" s="7">
        <v>618735.6</v>
      </c>
      <c r="I24" s="35"/>
    </row>
    <row r="25" spans="1:9" x14ac:dyDescent="0.25">
      <c r="A25" s="2">
        <v>15</v>
      </c>
      <c r="B25" s="3" t="s">
        <v>13</v>
      </c>
      <c r="C25" s="4">
        <v>3119823</v>
      </c>
      <c r="D25" s="2">
        <v>1</v>
      </c>
      <c r="E25" s="2" t="s">
        <v>30</v>
      </c>
      <c r="F25" s="4">
        <v>2015</v>
      </c>
      <c r="G25" s="6">
        <f t="shared" si="0"/>
        <v>455454</v>
      </c>
      <c r="H25" s="7">
        <v>455454</v>
      </c>
      <c r="I25" s="35"/>
    </row>
    <row r="26" spans="1:9" x14ac:dyDescent="0.25">
      <c r="A26" s="2">
        <v>16</v>
      </c>
      <c r="B26" s="3" t="s">
        <v>13</v>
      </c>
      <c r="C26" s="4">
        <v>3119824</v>
      </c>
      <c r="D26" s="2">
        <v>1</v>
      </c>
      <c r="E26" s="2" t="s">
        <v>30</v>
      </c>
      <c r="F26" s="4">
        <v>2015</v>
      </c>
      <c r="G26" s="6">
        <f t="shared" si="0"/>
        <v>455454</v>
      </c>
      <c r="H26" s="7">
        <v>455454</v>
      </c>
      <c r="I26" s="35"/>
    </row>
    <row r="27" spans="1:9" x14ac:dyDescent="0.25">
      <c r="A27" s="2">
        <v>17</v>
      </c>
      <c r="B27" s="3" t="s">
        <v>14</v>
      </c>
      <c r="C27" s="4">
        <v>3119825</v>
      </c>
      <c r="D27" s="2">
        <v>1</v>
      </c>
      <c r="E27" s="2" t="s">
        <v>30</v>
      </c>
      <c r="F27" s="4">
        <v>2015</v>
      </c>
      <c r="G27" s="6">
        <f t="shared" si="0"/>
        <v>183243.6</v>
      </c>
      <c r="H27" s="7">
        <v>183243.6</v>
      </c>
      <c r="I27" s="35"/>
    </row>
    <row r="28" spans="1:9" x14ac:dyDescent="0.25">
      <c r="A28" s="2">
        <v>18</v>
      </c>
      <c r="B28" s="3" t="s">
        <v>14</v>
      </c>
      <c r="C28" s="4">
        <v>3119826</v>
      </c>
      <c r="D28" s="2">
        <v>1</v>
      </c>
      <c r="E28" s="2" t="s">
        <v>30</v>
      </c>
      <c r="F28" s="4">
        <v>2015</v>
      </c>
      <c r="G28" s="6">
        <f t="shared" si="0"/>
        <v>248763.6</v>
      </c>
      <c r="H28" s="7">
        <v>248763.6</v>
      </c>
      <c r="I28" s="35"/>
    </row>
    <row r="29" spans="1:9" x14ac:dyDescent="0.25">
      <c r="A29" s="2">
        <v>19</v>
      </c>
      <c r="B29" s="3" t="s">
        <v>15</v>
      </c>
      <c r="C29" s="4">
        <v>3119831</v>
      </c>
      <c r="D29" s="2">
        <v>1</v>
      </c>
      <c r="E29" s="2" t="s">
        <v>30</v>
      </c>
      <c r="F29" s="4">
        <v>2015</v>
      </c>
      <c r="G29" s="6">
        <f t="shared" si="0"/>
        <v>23444.400000000001</v>
      </c>
      <c r="H29" s="7">
        <v>23444.400000000001</v>
      </c>
      <c r="I29" s="35"/>
    </row>
    <row r="30" spans="1:9" x14ac:dyDescent="0.25">
      <c r="A30" s="2">
        <v>20</v>
      </c>
      <c r="B30" s="3" t="s">
        <v>15</v>
      </c>
      <c r="C30" s="4">
        <v>3119832</v>
      </c>
      <c r="D30" s="2">
        <v>1</v>
      </c>
      <c r="E30" s="2" t="s">
        <v>30</v>
      </c>
      <c r="F30" s="4">
        <v>2015</v>
      </c>
      <c r="G30" s="6">
        <f t="shared" si="0"/>
        <v>23444.400000000001</v>
      </c>
      <c r="H30" s="7">
        <v>23444.400000000001</v>
      </c>
      <c r="I30" s="35"/>
    </row>
    <row r="31" spans="1:9" x14ac:dyDescent="0.25">
      <c r="A31" s="2">
        <v>21</v>
      </c>
      <c r="B31" s="3" t="s">
        <v>16</v>
      </c>
      <c r="C31" s="4">
        <v>3119833</v>
      </c>
      <c r="D31" s="2">
        <v>1</v>
      </c>
      <c r="E31" s="2" t="s">
        <v>30</v>
      </c>
      <c r="F31" s="4">
        <v>2015</v>
      </c>
      <c r="G31" s="6">
        <f t="shared" si="0"/>
        <v>75202.8</v>
      </c>
      <c r="H31" s="7">
        <v>75202.8</v>
      </c>
      <c r="I31" s="35"/>
    </row>
    <row r="32" spans="1:9" x14ac:dyDescent="0.25">
      <c r="A32" s="2">
        <v>22</v>
      </c>
      <c r="B32" s="3" t="s">
        <v>16</v>
      </c>
      <c r="C32" s="4">
        <v>3119834</v>
      </c>
      <c r="D32" s="2">
        <v>1</v>
      </c>
      <c r="E32" s="2" t="s">
        <v>30</v>
      </c>
      <c r="F32" s="4">
        <v>2015</v>
      </c>
      <c r="G32" s="6">
        <f t="shared" si="0"/>
        <v>75202.8</v>
      </c>
      <c r="H32" s="7">
        <v>75202.8</v>
      </c>
      <c r="I32" s="35"/>
    </row>
    <row r="33" spans="1:9" x14ac:dyDescent="0.25">
      <c r="A33" s="2">
        <v>23</v>
      </c>
      <c r="B33" s="3" t="s">
        <v>16</v>
      </c>
      <c r="C33" s="4">
        <v>3119835</v>
      </c>
      <c r="D33" s="2">
        <v>1</v>
      </c>
      <c r="E33" s="2" t="s">
        <v>30</v>
      </c>
      <c r="F33" s="4">
        <v>2015</v>
      </c>
      <c r="G33" s="6">
        <f t="shared" si="0"/>
        <v>75202.8</v>
      </c>
      <c r="H33" s="7">
        <v>75202.8</v>
      </c>
      <c r="I33" s="35"/>
    </row>
    <row r="34" spans="1:9" x14ac:dyDescent="0.25">
      <c r="A34" s="2">
        <v>24</v>
      </c>
      <c r="B34" s="3" t="s">
        <v>16</v>
      </c>
      <c r="C34" s="4">
        <v>3119836</v>
      </c>
      <c r="D34" s="2">
        <v>1</v>
      </c>
      <c r="E34" s="2" t="s">
        <v>30</v>
      </c>
      <c r="F34" s="4">
        <v>2015</v>
      </c>
      <c r="G34" s="6">
        <f t="shared" si="0"/>
        <v>75202.8</v>
      </c>
      <c r="H34" s="7">
        <v>75202.8</v>
      </c>
      <c r="I34" s="35"/>
    </row>
    <row r="35" spans="1:9" x14ac:dyDescent="0.25">
      <c r="A35" s="2">
        <v>25</v>
      </c>
      <c r="B35" s="3" t="s">
        <v>17</v>
      </c>
      <c r="C35" s="4">
        <v>3119837</v>
      </c>
      <c r="D35" s="2">
        <v>1</v>
      </c>
      <c r="E35" s="2" t="s">
        <v>30</v>
      </c>
      <c r="F35" s="4">
        <v>2015</v>
      </c>
      <c r="G35" s="6">
        <f t="shared" si="0"/>
        <v>468448.8</v>
      </c>
      <c r="H35" s="7">
        <v>468448.8</v>
      </c>
      <c r="I35" s="35"/>
    </row>
    <row r="36" spans="1:9" x14ac:dyDescent="0.25">
      <c r="A36" s="2">
        <v>26</v>
      </c>
      <c r="B36" s="3" t="s">
        <v>17</v>
      </c>
      <c r="C36" s="4">
        <v>3119838</v>
      </c>
      <c r="D36" s="2">
        <v>1</v>
      </c>
      <c r="E36" s="2" t="s">
        <v>30</v>
      </c>
      <c r="F36" s="4">
        <v>2015</v>
      </c>
      <c r="G36" s="6">
        <f t="shared" si="0"/>
        <v>468448.8</v>
      </c>
      <c r="H36" s="7">
        <v>468448.8</v>
      </c>
      <c r="I36" s="35"/>
    </row>
    <row r="37" spans="1:9" x14ac:dyDescent="0.25">
      <c r="A37" s="2">
        <v>27</v>
      </c>
      <c r="B37" s="3" t="s">
        <v>17</v>
      </c>
      <c r="C37" s="4">
        <v>3119839</v>
      </c>
      <c r="D37" s="2">
        <v>1</v>
      </c>
      <c r="E37" s="2" t="s">
        <v>30</v>
      </c>
      <c r="F37" s="4">
        <v>2015</v>
      </c>
      <c r="G37" s="6">
        <f t="shared" si="0"/>
        <v>468448.8</v>
      </c>
      <c r="H37" s="7">
        <v>468448.8</v>
      </c>
      <c r="I37" s="35"/>
    </row>
    <row r="38" spans="1:9" x14ac:dyDescent="0.25">
      <c r="A38" s="2">
        <v>28</v>
      </c>
      <c r="B38" s="3" t="s">
        <v>17</v>
      </c>
      <c r="C38" s="4">
        <v>3119840</v>
      </c>
      <c r="D38" s="2">
        <v>1</v>
      </c>
      <c r="E38" s="2" t="s">
        <v>30</v>
      </c>
      <c r="F38" s="4">
        <v>2015</v>
      </c>
      <c r="G38" s="6">
        <f t="shared" si="0"/>
        <v>468448.8</v>
      </c>
      <c r="H38" s="7">
        <v>468448.8</v>
      </c>
      <c r="I38" s="35"/>
    </row>
    <row r="39" spans="1:9" x14ac:dyDescent="0.25">
      <c r="A39" s="2">
        <v>29</v>
      </c>
      <c r="B39" s="3" t="s">
        <v>18</v>
      </c>
      <c r="C39" s="4">
        <v>3119841</v>
      </c>
      <c r="D39" s="2">
        <v>1</v>
      </c>
      <c r="E39" s="2" t="s">
        <v>30</v>
      </c>
      <c r="F39" s="4">
        <v>2015</v>
      </c>
      <c r="G39" s="6">
        <f t="shared" si="0"/>
        <v>69183.600000000006</v>
      </c>
      <c r="H39" s="7">
        <v>69183.600000000006</v>
      </c>
      <c r="I39" s="35"/>
    </row>
    <row r="40" spans="1:9" x14ac:dyDescent="0.25">
      <c r="A40" s="2">
        <v>30</v>
      </c>
      <c r="B40" s="3" t="s">
        <v>18</v>
      </c>
      <c r="C40" s="4">
        <v>3119842</v>
      </c>
      <c r="D40" s="2">
        <v>1</v>
      </c>
      <c r="E40" s="2" t="s">
        <v>30</v>
      </c>
      <c r="F40" s="4">
        <v>2015</v>
      </c>
      <c r="G40" s="6">
        <f t="shared" si="0"/>
        <v>69183.600000000006</v>
      </c>
      <c r="H40" s="7">
        <v>69183.600000000006</v>
      </c>
      <c r="I40" s="35"/>
    </row>
    <row r="41" spans="1:9" x14ac:dyDescent="0.25">
      <c r="A41" s="2">
        <v>31</v>
      </c>
      <c r="B41" s="3" t="s">
        <v>18</v>
      </c>
      <c r="C41" s="4">
        <v>3119843</v>
      </c>
      <c r="D41" s="2">
        <v>1</v>
      </c>
      <c r="E41" s="2" t="s">
        <v>30</v>
      </c>
      <c r="F41" s="4">
        <v>2015</v>
      </c>
      <c r="G41" s="6">
        <f t="shared" si="0"/>
        <v>69183.600000000006</v>
      </c>
      <c r="H41" s="7">
        <v>69183.600000000006</v>
      </c>
      <c r="I41" s="35"/>
    </row>
    <row r="42" spans="1:9" x14ac:dyDescent="0.25">
      <c r="A42" s="2">
        <v>32</v>
      </c>
      <c r="B42" s="3" t="s">
        <v>18</v>
      </c>
      <c r="C42" s="4">
        <v>3119844</v>
      </c>
      <c r="D42" s="2">
        <v>1</v>
      </c>
      <c r="E42" s="2" t="s">
        <v>30</v>
      </c>
      <c r="F42" s="4">
        <v>2015</v>
      </c>
      <c r="G42" s="6">
        <f t="shared" si="0"/>
        <v>69183.600000000006</v>
      </c>
      <c r="H42" s="7">
        <v>69183.600000000006</v>
      </c>
      <c r="I42" s="35"/>
    </row>
    <row r="43" spans="1:9" x14ac:dyDescent="0.25">
      <c r="A43" s="2">
        <v>33</v>
      </c>
      <c r="B43" s="3" t="s">
        <v>18</v>
      </c>
      <c r="C43" s="4">
        <v>3119845</v>
      </c>
      <c r="D43" s="2">
        <v>1</v>
      </c>
      <c r="E43" s="2" t="s">
        <v>30</v>
      </c>
      <c r="F43" s="4">
        <v>2015</v>
      </c>
      <c r="G43" s="6">
        <f t="shared" si="0"/>
        <v>69183.600000000006</v>
      </c>
      <c r="H43" s="7">
        <v>69183.600000000006</v>
      </c>
      <c r="I43" s="35"/>
    </row>
    <row r="44" spans="1:9" x14ac:dyDescent="0.25">
      <c r="A44" s="2">
        <v>34</v>
      </c>
      <c r="B44" s="3" t="s">
        <v>18</v>
      </c>
      <c r="C44" s="4">
        <v>3119846</v>
      </c>
      <c r="D44" s="2">
        <v>1</v>
      </c>
      <c r="E44" s="2" t="s">
        <v>30</v>
      </c>
      <c r="F44" s="4">
        <v>2015</v>
      </c>
      <c r="G44" s="6">
        <f t="shared" si="0"/>
        <v>69183.600000000006</v>
      </c>
      <c r="H44" s="7">
        <v>69183.600000000006</v>
      </c>
      <c r="I44" s="35"/>
    </row>
    <row r="45" spans="1:9" x14ac:dyDescent="0.25">
      <c r="A45" s="2">
        <v>35</v>
      </c>
      <c r="B45" s="3" t="s">
        <v>19</v>
      </c>
      <c r="C45" s="4">
        <v>3119847</v>
      </c>
      <c r="D45" s="2">
        <v>1</v>
      </c>
      <c r="E45" s="2" t="s">
        <v>30</v>
      </c>
      <c r="F45" s="4">
        <v>2015</v>
      </c>
      <c r="G45" s="6">
        <f t="shared" si="0"/>
        <v>386811.6</v>
      </c>
      <c r="H45" s="7">
        <v>386811.6</v>
      </c>
      <c r="I45" s="35"/>
    </row>
    <row r="46" spans="1:9" x14ac:dyDescent="0.25">
      <c r="A46" s="2">
        <v>36</v>
      </c>
      <c r="B46" s="3" t="s">
        <v>19</v>
      </c>
      <c r="C46" s="4">
        <v>3119848</v>
      </c>
      <c r="D46" s="2">
        <v>1</v>
      </c>
      <c r="E46" s="2" t="s">
        <v>30</v>
      </c>
      <c r="F46" s="4">
        <v>2015</v>
      </c>
      <c r="G46" s="6">
        <f t="shared" si="0"/>
        <v>386811.6</v>
      </c>
      <c r="H46" s="7">
        <v>386811.6</v>
      </c>
      <c r="I46" s="35"/>
    </row>
    <row r="47" spans="1:9" x14ac:dyDescent="0.25">
      <c r="A47" s="2">
        <v>37</v>
      </c>
      <c r="B47" s="3" t="s">
        <v>19</v>
      </c>
      <c r="C47" s="4">
        <v>3120532</v>
      </c>
      <c r="D47" s="2">
        <v>1</v>
      </c>
      <c r="E47" s="2" t="s">
        <v>30</v>
      </c>
      <c r="F47" s="4">
        <v>2015</v>
      </c>
      <c r="G47" s="6">
        <f t="shared" si="0"/>
        <v>275044.8</v>
      </c>
      <c r="H47" s="7">
        <v>275044.8</v>
      </c>
      <c r="I47" s="35"/>
    </row>
    <row r="48" spans="1:9" x14ac:dyDescent="0.25">
      <c r="A48" s="2">
        <v>38</v>
      </c>
      <c r="B48" s="3" t="s">
        <v>19</v>
      </c>
      <c r="C48" s="4">
        <v>3120533</v>
      </c>
      <c r="D48" s="2">
        <v>1</v>
      </c>
      <c r="E48" s="2" t="s">
        <v>30</v>
      </c>
      <c r="F48" s="4">
        <v>2015</v>
      </c>
      <c r="G48" s="6">
        <f t="shared" si="0"/>
        <v>275044.8</v>
      </c>
      <c r="H48" s="7">
        <v>275044.8</v>
      </c>
      <c r="I48" s="35"/>
    </row>
    <row r="49" spans="1:9" x14ac:dyDescent="0.25">
      <c r="A49" s="2">
        <v>39</v>
      </c>
      <c r="B49" s="3" t="s">
        <v>19</v>
      </c>
      <c r="C49" s="4">
        <v>3120534</v>
      </c>
      <c r="D49" s="2">
        <v>1</v>
      </c>
      <c r="E49" s="2" t="s">
        <v>30</v>
      </c>
      <c r="F49" s="4">
        <v>2015</v>
      </c>
      <c r="G49" s="6">
        <f t="shared" si="0"/>
        <v>275044.8</v>
      </c>
      <c r="H49" s="7">
        <v>275044.8</v>
      </c>
      <c r="I49" s="35"/>
    </row>
    <row r="50" spans="1:9" x14ac:dyDescent="0.25">
      <c r="A50" s="2">
        <v>40</v>
      </c>
      <c r="B50" s="3" t="s">
        <v>19</v>
      </c>
      <c r="C50" s="4">
        <v>3120535</v>
      </c>
      <c r="D50" s="2">
        <v>1</v>
      </c>
      <c r="E50" s="2" t="s">
        <v>30</v>
      </c>
      <c r="F50" s="4">
        <v>2015</v>
      </c>
      <c r="G50" s="6">
        <f t="shared" si="0"/>
        <v>275044.8</v>
      </c>
      <c r="H50" s="7">
        <v>275044.8</v>
      </c>
      <c r="I50" s="35"/>
    </row>
    <row r="51" spans="1:9" x14ac:dyDescent="0.25">
      <c r="A51" s="2">
        <v>41</v>
      </c>
      <c r="B51" s="3" t="s">
        <v>19</v>
      </c>
      <c r="C51" s="4">
        <v>3120536</v>
      </c>
      <c r="D51" s="2">
        <v>1</v>
      </c>
      <c r="E51" s="2" t="s">
        <v>30</v>
      </c>
      <c r="F51" s="4">
        <v>2015</v>
      </c>
      <c r="G51" s="6">
        <f t="shared" si="0"/>
        <v>275044.8</v>
      </c>
      <c r="H51" s="7">
        <v>275044.8</v>
      </c>
      <c r="I51" s="35"/>
    </row>
    <row r="52" spans="1:9" x14ac:dyDescent="0.25">
      <c r="A52" s="2">
        <v>42</v>
      </c>
      <c r="B52" s="3" t="s">
        <v>19</v>
      </c>
      <c r="C52" s="4">
        <v>3120537</v>
      </c>
      <c r="D52" s="2">
        <v>1</v>
      </c>
      <c r="E52" s="2" t="s">
        <v>30</v>
      </c>
      <c r="F52" s="4">
        <v>2015</v>
      </c>
      <c r="G52" s="6">
        <f t="shared" si="0"/>
        <v>275044.8</v>
      </c>
      <c r="H52" s="7">
        <v>275044.8</v>
      </c>
      <c r="I52" s="35"/>
    </row>
    <row r="53" spans="1:9" x14ac:dyDescent="0.25">
      <c r="A53" s="2">
        <v>43</v>
      </c>
      <c r="B53" s="3" t="s">
        <v>19</v>
      </c>
      <c r="C53" s="4">
        <v>3120538</v>
      </c>
      <c r="D53" s="2">
        <v>1</v>
      </c>
      <c r="E53" s="2" t="s">
        <v>30</v>
      </c>
      <c r="F53" s="4">
        <v>2015</v>
      </c>
      <c r="G53" s="6">
        <f t="shared" si="0"/>
        <v>275044.8</v>
      </c>
      <c r="H53" s="7">
        <v>275044.8</v>
      </c>
      <c r="I53" s="35"/>
    </row>
    <row r="54" spans="1:9" x14ac:dyDescent="0.25">
      <c r="A54" s="2">
        <v>44</v>
      </c>
      <c r="B54" s="3" t="s">
        <v>19</v>
      </c>
      <c r="C54" s="4">
        <v>3120539</v>
      </c>
      <c r="D54" s="2">
        <v>1</v>
      </c>
      <c r="E54" s="2" t="s">
        <v>30</v>
      </c>
      <c r="F54" s="4">
        <v>2015</v>
      </c>
      <c r="G54" s="6">
        <f t="shared" si="0"/>
        <v>275044.8</v>
      </c>
      <c r="H54" s="7">
        <v>275044.8</v>
      </c>
      <c r="I54" s="35"/>
    </row>
    <row r="55" spans="1:9" x14ac:dyDescent="0.25">
      <c r="A55" s="2">
        <v>45</v>
      </c>
      <c r="B55" s="3" t="s">
        <v>18</v>
      </c>
      <c r="C55" s="4">
        <v>3120540</v>
      </c>
      <c r="D55" s="2">
        <v>1</v>
      </c>
      <c r="E55" s="2" t="s">
        <v>30</v>
      </c>
      <c r="F55" s="4">
        <v>2015</v>
      </c>
      <c r="G55" s="6">
        <f t="shared" si="0"/>
        <v>90542.399999999994</v>
      </c>
      <c r="H55" s="7">
        <v>90542.399999999994</v>
      </c>
      <c r="I55" s="35"/>
    </row>
    <row r="56" spans="1:9" x14ac:dyDescent="0.25">
      <c r="A56" s="2">
        <v>46</v>
      </c>
      <c r="B56" s="3" t="s">
        <v>18</v>
      </c>
      <c r="C56" s="4">
        <v>3120541</v>
      </c>
      <c r="D56" s="2">
        <v>1</v>
      </c>
      <c r="E56" s="2" t="s">
        <v>30</v>
      </c>
      <c r="F56" s="4">
        <v>2015</v>
      </c>
      <c r="G56" s="6">
        <f t="shared" si="0"/>
        <v>90542.399999999994</v>
      </c>
      <c r="H56" s="7">
        <v>90542.399999999994</v>
      </c>
      <c r="I56" s="35"/>
    </row>
    <row r="57" spans="1:9" x14ac:dyDescent="0.25">
      <c r="A57" s="2">
        <v>47</v>
      </c>
      <c r="B57" s="3" t="s">
        <v>18</v>
      </c>
      <c r="C57" s="4">
        <v>3120542</v>
      </c>
      <c r="D57" s="2">
        <v>1</v>
      </c>
      <c r="E57" s="2" t="s">
        <v>30</v>
      </c>
      <c r="F57" s="4">
        <v>2015</v>
      </c>
      <c r="G57" s="6">
        <f t="shared" si="0"/>
        <v>90542.399999999994</v>
      </c>
      <c r="H57" s="7">
        <v>90542.399999999994</v>
      </c>
      <c r="I57" s="35"/>
    </row>
    <row r="58" spans="1:9" x14ac:dyDescent="0.25">
      <c r="A58" s="2">
        <v>48</v>
      </c>
      <c r="B58" s="3" t="s">
        <v>18</v>
      </c>
      <c r="C58" s="4">
        <v>3120543</v>
      </c>
      <c r="D58" s="2">
        <v>1</v>
      </c>
      <c r="E58" s="2" t="s">
        <v>30</v>
      </c>
      <c r="F58" s="4">
        <v>2015</v>
      </c>
      <c r="G58" s="6">
        <f t="shared" si="0"/>
        <v>66831.600000000006</v>
      </c>
      <c r="H58" s="7">
        <v>66831.600000000006</v>
      </c>
      <c r="I58" s="35"/>
    </row>
    <row r="59" spans="1:9" x14ac:dyDescent="0.25">
      <c r="A59" s="2">
        <v>49</v>
      </c>
      <c r="B59" s="3" t="s">
        <v>18</v>
      </c>
      <c r="C59" s="4">
        <v>3120544</v>
      </c>
      <c r="D59" s="2">
        <v>1</v>
      </c>
      <c r="E59" s="2" t="s">
        <v>30</v>
      </c>
      <c r="F59" s="4">
        <v>2015</v>
      </c>
      <c r="G59" s="6">
        <f t="shared" si="0"/>
        <v>66831.600000000006</v>
      </c>
      <c r="H59" s="7">
        <v>66831.600000000006</v>
      </c>
      <c r="I59" s="35"/>
    </row>
    <row r="60" spans="1:9" x14ac:dyDescent="0.25">
      <c r="A60" s="2">
        <v>50</v>
      </c>
      <c r="B60" s="5" t="s">
        <v>18</v>
      </c>
      <c r="C60" s="2">
        <v>3120545</v>
      </c>
      <c r="D60" s="2">
        <v>1</v>
      </c>
      <c r="E60" s="2" t="s">
        <v>30</v>
      </c>
      <c r="F60" s="2">
        <v>2015</v>
      </c>
      <c r="G60" s="6">
        <f t="shared" si="0"/>
        <v>66831.600000000006</v>
      </c>
      <c r="H60" s="7">
        <v>66831.600000000006</v>
      </c>
      <c r="I60" s="35"/>
    </row>
    <row r="61" spans="1:9" x14ac:dyDescent="0.25">
      <c r="A61" s="2">
        <v>51</v>
      </c>
      <c r="B61" s="3" t="s">
        <v>18</v>
      </c>
      <c r="C61" s="4">
        <v>3120546</v>
      </c>
      <c r="D61" s="2">
        <v>1</v>
      </c>
      <c r="E61" s="2" t="s">
        <v>30</v>
      </c>
      <c r="F61" s="4">
        <v>2015</v>
      </c>
      <c r="G61" s="6">
        <f t="shared" si="0"/>
        <v>66831.600000000006</v>
      </c>
      <c r="H61" s="7">
        <v>66831.600000000006</v>
      </c>
      <c r="I61" s="35"/>
    </row>
    <row r="62" spans="1:9" x14ac:dyDescent="0.25">
      <c r="A62" s="2">
        <v>52</v>
      </c>
      <c r="B62" s="3" t="s">
        <v>18</v>
      </c>
      <c r="C62" s="4">
        <v>3120547</v>
      </c>
      <c r="D62" s="2">
        <v>1</v>
      </c>
      <c r="E62" s="2" t="s">
        <v>30</v>
      </c>
      <c r="F62" s="4">
        <v>2015</v>
      </c>
      <c r="G62" s="6">
        <f t="shared" si="0"/>
        <v>66831.600000000006</v>
      </c>
      <c r="H62" s="7">
        <v>66831.600000000006</v>
      </c>
      <c r="I62" s="35"/>
    </row>
    <row r="63" spans="1:9" x14ac:dyDescent="0.25">
      <c r="A63" s="2">
        <v>53</v>
      </c>
      <c r="B63" s="3" t="s">
        <v>18</v>
      </c>
      <c r="C63" s="4">
        <v>3120548</v>
      </c>
      <c r="D63" s="2">
        <v>1</v>
      </c>
      <c r="E63" s="2" t="s">
        <v>30</v>
      </c>
      <c r="F63" s="4">
        <v>2015</v>
      </c>
      <c r="G63" s="6">
        <f t="shared" si="0"/>
        <v>66831.600000000006</v>
      </c>
      <c r="H63" s="7">
        <v>66831.600000000006</v>
      </c>
      <c r="I63" s="35"/>
    </row>
    <row r="64" spans="1:9" x14ac:dyDescent="0.25">
      <c r="A64" s="2">
        <v>54</v>
      </c>
      <c r="B64" s="3" t="s">
        <v>15</v>
      </c>
      <c r="C64" s="4">
        <v>3120549</v>
      </c>
      <c r="D64" s="2">
        <v>1</v>
      </c>
      <c r="E64" s="2" t="s">
        <v>30</v>
      </c>
      <c r="F64" s="4">
        <v>2015</v>
      </c>
      <c r="G64" s="6">
        <f t="shared" si="0"/>
        <v>22665.599999999999</v>
      </c>
      <c r="H64" s="7">
        <v>22665.599999999999</v>
      </c>
      <c r="I64" s="35"/>
    </row>
    <row r="65" spans="1:9" x14ac:dyDescent="0.25">
      <c r="A65" s="2">
        <v>55</v>
      </c>
      <c r="B65" s="3" t="s">
        <v>15</v>
      </c>
      <c r="C65" s="4">
        <v>3120550</v>
      </c>
      <c r="D65" s="2">
        <v>1</v>
      </c>
      <c r="E65" s="2" t="s">
        <v>30</v>
      </c>
      <c r="F65" s="4">
        <v>2015</v>
      </c>
      <c r="G65" s="6">
        <f t="shared" si="0"/>
        <v>22665.599999999999</v>
      </c>
      <c r="H65" s="7">
        <v>22665.599999999999</v>
      </c>
      <c r="I65" s="35"/>
    </row>
    <row r="66" spans="1:9" x14ac:dyDescent="0.25">
      <c r="A66" s="2">
        <v>56</v>
      </c>
      <c r="B66" s="3" t="s">
        <v>15</v>
      </c>
      <c r="C66" s="4">
        <v>3120551</v>
      </c>
      <c r="D66" s="2">
        <v>1</v>
      </c>
      <c r="E66" s="2" t="s">
        <v>30</v>
      </c>
      <c r="F66" s="4">
        <v>2015</v>
      </c>
      <c r="G66" s="6">
        <f t="shared" si="0"/>
        <v>22665.599999999999</v>
      </c>
      <c r="H66" s="7">
        <v>22665.599999999999</v>
      </c>
      <c r="I66" s="35"/>
    </row>
    <row r="67" spans="1:9" x14ac:dyDescent="0.25">
      <c r="A67" s="2">
        <v>57</v>
      </c>
      <c r="B67" s="3" t="s">
        <v>14</v>
      </c>
      <c r="C67" s="4">
        <v>3120552</v>
      </c>
      <c r="D67" s="2">
        <v>1</v>
      </c>
      <c r="E67" s="2" t="s">
        <v>30</v>
      </c>
      <c r="F67" s="4">
        <v>2015</v>
      </c>
      <c r="G67" s="6">
        <f t="shared" si="0"/>
        <v>248763.6</v>
      </c>
      <c r="H67" s="7">
        <v>248763.6</v>
      </c>
      <c r="I67" s="35"/>
    </row>
    <row r="68" spans="1:9" x14ac:dyDescent="0.25">
      <c r="A68" s="2">
        <v>58</v>
      </c>
      <c r="B68" s="3" t="s">
        <v>14</v>
      </c>
      <c r="C68" s="4">
        <v>3120553</v>
      </c>
      <c r="D68" s="2">
        <v>1</v>
      </c>
      <c r="E68" s="2" t="s">
        <v>30</v>
      </c>
      <c r="F68" s="4">
        <v>2015</v>
      </c>
      <c r="G68" s="6">
        <f t="shared" si="0"/>
        <v>248763.6</v>
      </c>
      <c r="H68" s="7">
        <v>248763.6</v>
      </c>
      <c r="I68" s="35"/>
    </row>
    <row r="69" spans="1:9" x14ac:dyDescent="0.25">
      <c r="A69" s="2">
        <v>59</v>
      </c>
      <c r="B69" s="3" t="s">
        <v>14</v>
      </c>
      <c r="C69" s="4">
        <v>3120554</v>
      </c>
      <c r="D69" s="2">
        <v>1</v>
      </c>
      <c r="E69" s="2" t="s">
        <v>30</v>
      </c>
      <c r="F69" s="4">
        <v>2015</v>
      </c>
      <c r="G69" s="6">
        <f t="shared" si="0"/>
        <v>248763.6</v>
      </c>
      <c r="H69" s="7">
        <v>248763.6</v>
      </c>
      <c r="I69" s="35"/>
    </row>
    <row r="70" spans="1:9" x14ac:dyDescent="0.25">
      <c r="A70" s="2">
        <v>60</v>
      </c>
      <c r="B70" s="3" t="s">
        <v>13</v>
      </c>
      <c r="C70" s="4">
        <v>3120555</v>
      </c>
      <c r="D70" s="2">
        <v>1</v>
      </c>
      <c r="E70" s="2" t="s">
        <v>30</v>
      </c>
      <c r="F70" s="4">
        <v>2015</v>
      </c>
      <c r="G70" s="6">
        <f t="shared" si="0"/>
        <v>439815.6</v>
      </c>
      <c r="H70" s="7">
        <v>439815.6</v>
      </c>
      <c r="I70" s="35"/>
    </row>
    <row r="71" spans="1:9" x14ac:dyDescent="0.25">
      <c r="A71" s="2">
        <v>61</v>
      </c>
      <c r="B71" s="3" t="s">
        <v>13</v>
      </c>
      <c r="C71" s="4">
        <v>3120556</v>
      </c>
      <c r="D71" s="2">
        <v>1</v>
      </c>
      <c r="E71" s="2" t="s">
        <v>30</v>
      </c>
      <c r="F71" s="4">
        <v>2015</v>
      </c>
      <c r="G71" s="6">
        <f t="shared" si="0"/>
        <v>439815.6</v>
      </c>
      <c r="H71" s="7">
        <v>439815.6</v>
      </c>
      <c r="I71" s="35"/>
    </row>
    <row r="72" spans="1:9" x14ac:dyDescent="0.25">
      <c r="A72" s="2">
        <v>62</v>
      </c>
      <c r="B72" s="3" t="s">
        <v>13</v>
      </c>
      <c r="C72" s="4">
        <v>3120557</v>
      </c>
      <c r="D72" s="2">
        <v>1</v>
      </c>
      <c r="E72" s="2" t="s">
        <v>30</v>
      </c>
      <c r="F72" s="4">
        <v>2015</v>
      </c>
      <c r="G72" s="6">
        <f t="shared" si="0"/>
        <v>439815.6</v>
      </c>
      <c r="H72" s="7">
        <v>439815.6</v>
      </c>
      <c r="I72" s="35"/>
    </row>
    <row r="73" spans="1:9" x14ac:dyDescent="0.25">
      <c r="A73" s="2">
        <v>63</v>
      </c>
      <c r="B73" s="3" t="s">
        <v>13</v>
      </c>
      <c r="C73" s="4">
        <v>3120558</v>
      </c>
      <c r="D73" s="2">
        <v>1</v>
      </c>
      <c r="E73" s="2" t="s">
        <v>30</v>
      </c>
      <c r="F73" s="4">
        <v>2015</v>
      </c>
      <c r="G73" s="6">
        <f t="shared" si="0"/>
        <v>439815.6</v>
      </c>
      <c r="H73" s="7">
        <v>439815.6</v>
      </c>
      <c r="I73" s="35"/>
    </row>
    <row r="74" spans="1:9" x14ac:dyDescent="0.25">
      <c r="A74" s="2">
        <v>64</v>
      </c>
      <c r="B74" s="3" t="s">
        <v>13</v>
      </c>
      <c r="C74" s="4">
        <v>3120559</v>
      </c>
      <c r="D74" s="2">
        <v>1</v>
      </c>
      <c r="E74" s="2" t="s">
        <v>30</v>
      </c>
      <c r="F74" s="4">
        <v>2015</v>
      </c>
      <c r="G74" s="6">
        <f t="shared" si="0"/>
        <v>439815.6</v>
      </c>
      <c r="H74" s="7">
        <v>439815.6</v>
      </c>
      <c r="I74" s="35"/>
    </row>
    <row r="75" spans="1:9" x14ac:dyDescent="0.25">
      <c r="A75" s="2">
        <v>65</v>
      </c>
      <c r="B75" s="3" t="s">
        <v>13</v>
      </c>
      <c r="C75" s="4">
        <v>3120560</v>
      </c>
      <c r="D75" s="2">
        <v>1</v>
      </c>
      <c r="E75" s="2" t="s">
        <v>30</v>
      </c>
      <c r="F75" s="4">
        <v>2015</v>
      </c>
      <c r="G75" s="6">
        <f t="shared" si="0"/>
        <v>439815.6</v>
      </c>
      <c r="H75" s="7">
        <v>439815.6</v>
      </c>
      <c r="I75" s="35"/>
    </row>
    <row r="76" spans="1:9" x14ac:dyDescent="0.25">
      <c r="A76" s="2">
        <v>66</v>
      </c>
      <c r="B76" s="3" t="s">
        <v>16</v>
      </c>
      <c r="C76" s="4">
        <v>3120561</v>
      </c>
      <c r="D76" s="2">
        <v>1</v>
      </c>
      <c r="E76" s="2" t="s">
        <v>30</v>
      </c>
      <c r="F76" s="4">
        <v>2015</v>
      </c>
      <c r="G76" s="6">
        <f t="shared" ref="G76:G100" si="1">H76</f>
        <v>72644.399999999994</v>
      </c>
      <c r="H76" s="7">
        <v>72644.399999999994</v>
      </c>
      <c r="I76" s="35"/>
    </row>
    <row r="77" spans="1:9" x14ac:dyDescent="0.25">
      <c r="A77" s="2">
        <v>67</v>
      </c>
      <c r="B77" s="3" t="s">
        <v>16</v>
      </c>
      <c r="C77" s="4">
        <v>3120562</v>
      </c>
      <c r="D77" s="2">
        <v>1</v>
      </c>
      <c r="E77" s="2" t="s">
        <v>30</v>
      </c>
      <c r="F77" s="4">
        <v>2015</v>
      </c>
      <c r="G77" s="6">
        <f t="shared" si="1"/>
        <v>72644.399999999994</v>
      </c>
      <c r="H77" s="7">
        <v>72644.399999999994</v>
      </c>
      <c r="I77" s="35"/>
    </row>
    <row r="78" spans="1:9" x14ac:dyDescent="0.25">
      <c r="A78" s="2">
        <v>68</v>
      </c>
      <c r="B78" s="3" t="s">
        <v>16</v>
      </c>
      <c r="C78" s="4">
        <v>3120563</v>
      </c>
      <c r="D78" s="2">
        <v>1</v>
      </c>
      <c r="E78" s="2" t="s">
        <v>30</v>
      </c>
      <c r="F78" s="4">
        <v>2015</v>
      </c>
      <c r="G78" s="6">
        <f t="shared" si="1"/>
        <v>72644.399999999994</v>
      </c>
      <c r="H78" s="7">
        <v>72644.399999999994</v>
      </c>
      <c r="I78" s="35"/>
    </row>
    <row r="79" spans="1:9" x14ac:dyDescent="0.25">
      <c r="A79" s="2">
        <v>69</v>
      </c>
      <c r="B79" s="3" t="s">
        <v>16</v>
      </c>
      <c r="C79" s="4">
        <v>3120564</v>
      </c>
      <c r="D79" s="2">
        <v>1</v>
      </c>
      <c r="E79" s="2" t="s">
        <v>30</v>
      </c>
      <c r="F79" s="4">
        <v>2015</v>
      </c>
      <c r="G79" s="6">
        <f t="shared" si="1"/>
        <v>72644.399999999994</v>
      </c>
      <c r="H79" s="7">
        <v>72644.399999999994</v>
      </c>
      <c r="I79" s="35"/>
    </row>
    <row r="80" spans="1:9" x14ac:dyDescent="0.25">
      <c r="A80" s="2">
        <v>70</v>
      </c>
      <c r="B80" s="3" t="s">
        <v>16</v>
      </c>
      <c r="C80" s="4">
        <v>3120565</v>
      </c>
      <c r="D80" s="2">
        <v>1</v>
      </c>
      <c r="E80" s="2" t="s">
        <v>30</v>
      </c>
      <c r="F80" s="4">
        <v>2015</v>
      </c>
      <c r="G80" s="6">
        <f t="shared" si="1"/>
        <v>72644.399999999994</v>
      </c>
      <c r="H80" s="7">
        <v>72644.399999999994</v>
      </c>
      <c r="I80" s="35"/>
    </row>
    <row r="81" spans="1:9" x14ac:dyDescent="0.25">
      <c r="A81" s="2">
        <v>71</v>
      </c>
      <c r="B81" s="3" t="s">
        <v>16</v>
      </c>
      <c r="C81" s="4">
        <v>3120566</v>
      </c>
      <c r="D81" s="2">
        <v>1</v>
      </c>
      <c r="E81" s="2" t="s">
        <v>30</v>
      </c>
      <c r="F81" s="4">
        <v>2015</v>
      </c>
      <c r="G81" s="6">
        <f t="shared" si="1"/>
        <v>72644.399999999994</v>
      </c>
      <c r="H81" s="7">
        <v>72644.399999999994</v>
      </c>
      <c r="I81" s="35"/>
    </row>
    <row r="82" spans="1:9" x14ac:dyDescent="0.25">
      <c r="A82" s="2">
        <v>72</v>
      </c>
      <c r="B82" s="3" t="s">
        <v>17</v>
      </c>
      <c r="C82" s="4">
        <v>3120567</v>
      </c>
      <c r="D82" s="2">
        <v>1</v>
      </c>
      <c r="E82" s="2" t="s">
        <v>30</v>
      </c>
      <c r="F82" s="4">
        <v>2015</v>
      </c>
      <c r="G82" s="6">
        <f t="shared" si="1"/>
        <v>453938.4</v>
      </c>
      <c r="H82" s="7">
        <v>453938.4</v>
      </c>
      <c r="I82" s="35"/>
    </row>
    <row r="83" spans="1:9" x14ac:dyDescent="0.25">
      <c r="A83" s="2">
        <v>73</v>
      </c>
      <c r="B83" s="3" t="s">
        <v>17</v>
      </c>
      <c r="C83" s="4">
        <v>3120568</v>
      </c>
      <c r="D83" s="2">
        <v>1</v>
      </c>
      <c r="E83" s="2" t="s">
        <v>30</v>
      </c>
      <c r="F83" s="4">
        <v>2015</v>
      </c>
      <c r="G83" s="6">
        <f t="shared" si="1"/>
        <v>453938.4</v>
      </c>
      <c r="H83" s="7">
        <v>453938.4</v>
      </c>
      <c r="I83" s="35"/>
    </row>
    <row r="84" spans="1:9" x14ac:dyDescent="0.25">
      <c r="A84" s="2">
        <v>74</v>
      </c>
      <c r="B84" s="3" t="s">
        <v>17</v>
      </c>
      <c r="C84" s="4">
        <v>3120569</v>
      </c>
      <c r="D84" s="2">
        <v>1</v>
      </c>
      <c r="E84" s="2" t="s">
        <v>30</v>
      </c>
      <c r="F84" s="4">
        <v>2015</v>
      </c>
      <c r="G84" s="6">
        <f t="shared" si="1"/>
        <v>453938.4</v>
      </c>
      <c r="H84" s="7">
        <v>453938.4</v>
      </c>
      <c r="I84" s="35"/>
    </row>
    <row r="85" spans="1:9" x14ac:dyDescent="0.25">
      <c r="A85" s="2">
        <v>75</v>
      </c>
      <c r="B85" s="3" t="s">
        <v>17</v>
      </c>
      <c r="C85" s="4">
        <v>3120570</v>
      </c>
      <c r="D85" s="2">
        <v>1</v>
      </c>
      <c r="E85" s="2" t="s">
        <v>30</v>
      </c>
      <c r="F85" s="4">
        <v>2015</v>
      </c>
      <c r="G85" s="6">
        <f t="shared" si="1"/>
        <v>453938.4</v>
      </c>
      <c r="H85" s="7">
        <v>453938.4</v>
      </c>
      <c r="I85" s="35"/>
    </row>
    <row r="86" spans="1:9" x14ac:dyDescent="0.25">
      <c r="A86" s="2">
        <v>76</v>
      </c>
      <c r="B86" s="3" t="s">
        <v>17</v>
      </c>
      <c r="C86" s="4">
        <v>3120571</v>
      </c>
      <c r="D86" s="2">
        <v>1</v>
      </c>
      <c r="E86" s="2" t="s">
        <v>30</v>
      </c>
      <c r="F86" s="4">
        <v>2015</v>
      </c>
      <c r="G86" s="6">
        <f t="shared" si="1"/>
        <v>616674</v>
      </c>
      <c r="H86" s="7">
        <v>616674</v>
      </c>
      <c r="I86" s="35"/>
    </row>
    <row r="87" spans="1:9" x14ac:dyDescent="0.25">
      <c r="A87" s="2">
        <v>77</v>
      </c>
      <c r="B87" s="3" t="s">
        <v>17</v>
      </c>
      <c r="C87" s="4">
        <v>3120572</v>
      </c>
      <c r="D87" s="2">
        <v>1</v>
      </c>
      <c r="E87" s="2" t="s">
        <v>30</v>
      </c>
      <c r="F87" s="4">
        <v>2015</v>
      </c>
      <c r="G87" s="6">
        <f t="shared" si="1"/>
        <v>453938.4</v>
      </c>
      <c r="H87" s="7">
        <v>453938.4</v>
      </c>
      <c r="I87" s="35"/>
    </row>
    <row r="88" spans="1:9" x14ac:dyDescent="0.25">
      <c r="A88" s="2">
        <v>78</v>
      </c>
      <c r="B88" s="3" t="s">
        <v>20</v>
      </c>
      <c r="C88" s="4">
        <v>3120708</v>
      </c>
      <c r="D88" s="2">
        <v>1</v>
      </c>
      <c r="E88" s="2" t="s">
        <v>30</v>
      </c>
      <c r="F88" s="4">
        <v>2016</v>
      </c>
      <c r="G88" s="6">
        <f t="shared" si="1"/>
        <v>68228.399999999994</v>
      </c>
      <c r="H88" s="7">
        <v>68228.399999999994</v>
      </c>
      <c r="I88" s="35"/>
    </row>
    <row r="89" spans="1:9" x14ac:dyDescent="0.25">
      <c r="A89" s="2">
        <v>79</v>
      </c>
      <c r="B89" s="3" t="s">
        <v>20</v>
      </c>
      <c r="C89" s="4">
        <v>3123204</v>
      </c>
      <c r="D89" s="2">
        <v>1</v>
      </c>
      <c r="E89" s="2" t="s">
        <v>30</v>
      </c>
      <c r="F89" s="4">
        <v>2016</v>
      </c>
      <c r="G89" s="6">
        <f t="shared" si="1"/>
        <v>68228.399999999994</v>
      </c>
      <c r="H89" s="7">
        <v>68228.399999999994</v>
      </c>
      <c r="I89" s="35"/>
    </row>
    <row r="90" spans="1:9" ht="25.5" x14ac:dyDescent="0.25">
      <c r="A90" s="2">
        <v>80</v>
      </c>
      <c r="B90" s="3" t="s">
        <v>21</v>
      </c>
      <c r="C90" s="4">
        <v>3125601</v>
      </c>
      <c r="D90" s="2">
        <v>1</v>
      </c>
      <c r="E90" s="2" t="s">
        <v>30</v>
      </c>
      <c r="F90" s="4">
        <v>2016</v>
      </c>
      <c r="G90" s="6">
        <f t="shared" si="1"/>
        <v>424977.6</v>
      </c>
      <c r="H90" s="7">
        <v>424977.6</v>
      </c>
      <c r="I90" s="35"/>
    </row>
    <row r="91" spans="1:9" x14ac:dyDescent="0.25">
      <c r="A91" s="2">
        <v>81</v>
      </c>
      <c r="B91" s="3" t="s">
        <v>22</v>
      </c>
      <c r="C91" s="4">
        <v>3126751</v>
      </c>
      <c r="D91" s="2">
        <v>1</v>
      </c>
      <c r="E91" s="2" t="s">
        <v>30</v>
      </c>
      <c r="F91" s="4">
        <v>2016</v>
      </c>
      <c r="G91" s="6">
        <f t="shared" si="1"/>
        <v>280291.20000000001</v>
      </c>
      <c r="H91" s="7">
        <v>280291.20000000001</v>
      </c>
      <c r="I91" s="35"/>
    </row>
    <row r="92" spans="1:9" x14ac:dyDescent="0.25">
      <c r="A92" s="2">
        <v>82</v>
      </c>
      <c r="B92" s="3" t="s">
        <v>22</v>
      </c>
      <c r="C92" s="4">
        <v>3126752</v>
      </c>
      <c r="D92" s="2">
        <v>1</v>
      </c>
      <c r="E92" s="2" t="s">
        <v>30</v>
      </c>
      <c r="F92" s="4">
        <v>2016</v>
      </c>
      <c r="G92" s="6">
        <f t="shared" si="1"/>
        <v>250663.2</v>
      </c>
      <c r="H92" s="7">
        <v>250663.2</v>
      </c>
      <c r="I92" s="35"/>
    </row>
    <row r="93" spans="1:9" x14ac:dyDescent="0.25">
      <c r="A93" s="2">
        <v>83</v>
      </c>
      <c r="B93" s="3" t="s">
        <v>22</v>
      </c>
      <c r="C93" s="4">
        <v>3126753</v>
      </c>
      <c r="D93" s="2">
        <v>1</v>
      </c>
      <c r="E93" s="2" t="s">
        <v>30</v>
      </c>
      <c r="F93" s="4">
        <v>2016</v>
      </c>
      <c r="G93" s="6">
        <f t="shared" si="1"/>
        <v>250663.2</v>
      </c>
      <c r="H93" s="7">
        <v>250663.2</v>
      </c>
      <c r="I93" s="35"/>
    </row>
    <row r="94" spans="1:9" x14ac:dyDescent="0.25">
      <c r="A94" s="2">
        <v>84</v>
      </c>
      <c r="B94" s="3" t="s">
        <v>23</v>
      </c>
      <c r="C94" s="4">
        <v>3126877</v>
      </c>
      <c r="D94" s="2">
        <v>1</v>
      </c>
      <c r="E94" s="2" t="s">
        <v>30</v>
      </c>
      <c r="F94" s="4">
        <v>2016</v>
      </c>
      <c r="G94" s="6">
        <f t="shared" si="1"/>
        <v>581097.6</v>
      </c>
      <c r="H94" s="7">
        <v>581097.6</v>
      </c>
      <c r="I94" s="35"/>
    </row>
    <row r="95" spans="1:9" x14ac:dyDescent="0.25">
      <c r="A95" s="2">
        <v>85</v>
      </c>
      <c r="B95" s="3" t="s">
        <v>24</v>
      </c>
      <c r="C95" s="4">
        <v>3130500</v>
      </c>
      <c r="D95" s="2">
        <v>1</v>
      </c>
      <c r="E95" s="2" t="s">
        <v>30</v>
      </c>
      <c r="F95" s="4">
        <v>2016</v>
      </c>
      <c r="G95" s="6">
        <f t="shared" si="1"/>
        <v>649909.19999999995</v>
      </c>
      <c r="H95" s="7">
        <v>649909.19999999995</v>
      </c>
      <c r="I95" s="35"/>
    </row>
    <row r="96" spans="1:9" x14ac:dyDescent="0.25">
      <c r="A96" s="2">
        <v>86</v>
      </c>
      <c r="B96" s="3" t="s">
        <v>24</v>
      </c>
      <c r="C96" s="4">
        <v>3130501</v>
      </c>
      <c r="D96" s="2">
        <v>1</v>
      </c>
      <c r="E96" s="2" t="s">
        <v>30</v>
      </c>
      <c r="F96" s="4">
        <v>2016</v>
      </c>
      <c r="G96" s="6">
        <f t="shared" si="1"/>
        <v>649909.19999999995</v>
      </c>
      <c r="H96" s="7">
        <v>649909.19999999995</v>
      </c>
      <c r="I96" s="35"/>
    </row>
    <row r="97" spans="1:9" x14ac:dyDescent="0.25">
      <c r="A97" s="2">
        <v>87</v>
      </c>
      <c r="B97" s="3" t="s">
        <v>24</v>
      </c>
      <c r="C97" s="4">
        <v>3130502</v>
      </c>
      <c r="D97" s="2">
        <v>1</v>
      </c>
      <c r="E97" s="2" t="s">
        <v>30</v>
      </c>
      <c r="F97" s="4">
        <v>2016</v>
      </c>
      <c r="G97" s="6">
        <f t="shared" si="1"/>
        <v>581097.6</v>
      </c>
      <c r="H97" s="7">
        <v>581097.6</v>
      </c>
      <c r="I97" s="35"/>
    </row>
    <row r="98" spans="1:9" x14ac:dyDescent="0.25">
      <c r="A98" s="2">
        <v>88</v>
      </c>
      <c r="B98" s="3" t="s">
        <v>24</v>
      </c>
      <c r="C98" s="4">
        <v>3130503</v>
      </c>
      <c r="D98" s="2">
        <v>1</v>
      </c>
      <c r="E98" s="2" t="s">
        <v>30</v>
      </c>
      <c r="F98" s="4">
        <v>2016</v>
      </c>
      <c r="G98" s="6">
        <f t="shared" si="1"/>
        <v>581097.6</v>
      </c>
      <c r="H98" s="7">
        <v>581097.6</v>
      </c>
      <c r="I98" s="35"/>
    </row>
    <row r="99" spans="1:9" x14ac:dyDescent="0.25">
      <c r="A99" s="2">
        <v>89</v>
      </c>
      <c r="B99" s="3" t="s">
        <v>24</v>
      </c>
      <c r="C99" s="4">
        <v>3130504</v>
      </c>
      <c r="D99" s="2">
        <v>1</v>
      </c>
      <c r="E99" s="2" t="s">
        <v>30</v>
      </c>
      <c r="F99" s="4">
        <v>2016</v>
      </c>
      <c r="G99" s="6">
        <f t="shared" si="1"/>
        <v>581097.6</v>
      </c>
      <c r="H99" s="7">
        <v>581097.6</v>
      </c>
      <c r="I99" s="35"/>
    </row>
    <row r="100" spans="1:9" x14ac:dyDescent="0.25">
      <c r="A100" s="2">
        <v>90</v>
      </c>
      <c r="B100" s="3" t="s">
        <v>25</v>
      </c>
      <c r="C100" s="4">
        <v>3139734</v>
      </c>
      <c r="D100" s="2">
        <v>1</v>
      </c>
      <c r="E100" s="2" t="s">
        <v>30</v>
      </c>
      <c r="F100" s="4">
        <v>2016</v>
      </c>
      <c r="G100" s="6">
        <f t="shared" si="1"/>
        <v>38176.800000000003</v>
      </c>
      <c r="H100" s="7">
        <v>38176.800000000003</v>
      </c>
      <c r="I100" s="36"/>
    </row>
    <row r="101" spans="1:9" x14ac:dyDescent="0.25">
      <c r="A101" s="24"/>
      <c r="B101" s="25" t="s">
        <v>31</v>
      </c>
      <c r="C101" s="24"/>
      <c r="D101" s="8">
        <f t="shared" ref="D101" si="2">SUM(D11:D100)</f>
        <v>90</v>
      </c>
      <c r="E101" s="8"/>
      <c r="F101" s="8"/>
      <c r="G101" s="8"/>
      <c r="H101" s="8">
        <f t="shared" ref="H101" si="3">SUM(H11:H100)</f>
        <v>42588224.400000043</v>
      </c>
      <c r="I101" s="26"/>
    </row>
    <row r="102" spans="1:9" ht="15.75" x14ac:dyDescent="0.25">
      <c r="A102" s="28" t="s">
        <v>49</v>
      </c>
      <c r="B102" s="28"/>
      <c r="C102" s="28"/>
      <c r="D102" s="28"/>
      <c r="E102" s="28"/>
      <c r="F102" s="28"/>
      <c r="G102" s="28"/>
      <c r="H102" s="28"/>
      <c r="I102" s="28"/>
    </row>
    <row r="103" spans="1:9" ht="15.75" x14ac:dyDescent="0.25">
      <c r="A103" s="29" t="s">
        <v>38</v>
      </c>
      <c r="B103" s="29"/>
      <c r="C103" s="29"/>
      <c r="D103" s="29"/>
      <c r="E103" s="29"/>
      <c r="F103" s="29"/>
      <c r="G103" s="29"/>
      <c r="H103" s="29"/>
      <c r="I103" s="29"/>
    </row>
    <row r="104" spans="1:9" ht="15.75" x14ac:dyDescent="0.25">
      <c r="A104" s="29" t="s">
        <v>39</v>
      </c>
      <c r="B104" s="29"/>
      <c r="C104" s="29"/>
      <c r="D104" s="29"/>
      <c r="E104" s="29"/>
      <c r="F104" s="29"/>
      <c r="G104" s="29"/>
      <c r="H104" s="29"/>
      <c r="I104" s="29"/>
    </row>
    <row r="105" spans="1:9" ht="15.75" x14ac:dyDescent="0.25">
      <c r="A105" s="28" t="s">
        <v>52</v>
      </c>
      <c r="B105" s="28"/>
      <c r="C105" s="28"/>
      <c r="D105" s="28"/>
      <c r="E105" s="28"/>
      <c r="F105" s="28"/>
      <c r="G105" s="28"/>
      <c r="H105" s="28"/>
      <c r="I105" s="28"/>
    </row>
    <row r="106" spans="1:9" ht="15.75" x14ac:dyDescent="0.25">
      <c r="A106" s="28" t="s">
        <v>40</v>
      </c>
      <c r="B106" s="28"/>
      <c r="C106" s="28"/>
      <c r="D106" s="28"/>
      <c r="E106" s="28"/>
      <c r="F106" s="28"/>
      <c r="G106" s="28"/>
      <c r="H106" s="28"/>
      <c r="I106" s="28"/>
    </row>
    <row r="107" spans="1:9" ht="15.75" x14ac:dyDescent="0.25">
      <c r="A107" s="28" t="s">
        <v>41</v>
      </c>
      <c r="B107" s="28"/>
      <c r="C107" s="28"/>
      <c r="D107" s="28"/>
      <c r="E107" s="28"/>
      <c r="F107" s="28"/>
      <c r="G107" s="28"/>
      <c r="H107" s="28"/>
      <c r="I107" s="28"/>
    </row>
    <row r="108" spans="1:9" ht="15.75" x14ac:dyDescent="0.25">
      <c r="A108" s="28" t="s">
        <v>42</v>
      </c>
      <c r="B108" s="28"/>
      <c r="C108" s="28"/>
      <c r="D108" s="28"/>
      <c r="E108" s="28"/>
      <c r="F108" s="28"/>
      <c r="G108" s="28"/>
      <c r="H108" s="28"/>
      <c r="I108" s="28"/>
    </row>
    <row r="109" spans="1:9" ht="15.75" x14ac:dyDescent="0.25">
      <c r="A109" s="28" t="s">
        <v>43</v>
      </c>
      <c r="B109" s="28"/>
      <c r="C109" s="28"/>
      <c r="D109" s="28"/>
      <c r="E109" s="28"/>
      <c r="F109" s="28"/>
      <c r="G109" s="28"/>
      <c r="H109" s="28"/>
      <c r="I109" s="28"/>
    </row>
    <row r="110" spans="1:9" ht="15.75" x14ac:dyDescent="0.25">
      <c r="A110" s="28" t="s">
        <v>44</v>
      </c>
      <c r="B110" s="28"/>
      <c r="C110" s="28"/>
      <c r="D110" s="28"/>
      <c r="E110" s="28"/>
      <c r="F110" s="28"/>
      <c r="G110" s="28"/>
      <c r="H110" s="28"/>
      <c r="I110" s="28"/>
    </row>
    <row r="111" spans="1:9" ht="18.75" x14ac:dyDescent="0.3">
      <c r="A111" s="28" t="s">
        <v>45</v>
      </c>
      <c r="B111" s="28"/>
      <c r="C111" s="28"/>
      <c r="D111" s="28"/>
      <c r="E111" s="28"/>
      <c r="F111" s="28"/>
      <c r="G111" s="28"/>
      <c r="H111" s="28"/>
      <c r="I111" s="28"/>
    </row>
    <row r="112" spans="1:9" ht="15.75" x14ac:dyDescent="0.25">
      <c r="A112" s="28" t="s">
        <v>46</v>
      </c>
      <c r="B112" s="28"/>
      <c r="C112" s="28"/>
      <c r="D112" s="28"/>
      <c r="E112" s="28"/>
      <c r="F112" s="28"/>
      <c r="G112" s="28"/>
      <c r="H112" s="28"/>
      <c r="I112" s="28"/>
    </row>
  </sheetData>
  <mergeCells count="23">
    <mergeCell ref="A1:H1"/>
    <mergeCell ref="A2:H2"/>
    <mergeCell ref="I7:I9"/>
    <mergeCell ref="I11:I100"/>
    <mergeCell ref="A102:I102"/>
    <mergeCell ref="A103:I103"/>
    <mergeCell ref="H7:H9"/>
    <mergeCell ref="G7:G9"/>
    <mergeCell ref="A7:A9"/>
    <mergeCell ref="B7:B9"/>
    <mergeCell ref="D7:D9"/>
    <mergeCell ref="E7:E9"/>
    <mergeCell ref="C7:C9"/>
    <mergeCell ref="F7:F9"/>
    <mergeCell ref="A109:I109"/>
    <mergeCell ref="A110:I110"/>
    <mergeCell ref="A111:I111"/>
    <mergeCell ref="A112:I112"/>
    <mergeCell ref="A104:I104"/>
    <mergeCell ref="A105:I105"/>
    <mergeCell ref="A106:I106"/>
    <mergeCell ref="A107:I107"/>
    <mergeCell ref="A108:I10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Асадуллина Маргарита Венеровна</dc:creator>
  <cp:lastModifiedBy>Котишевская Эльвера Фаизовна</cp:lastModifiedBy>
  <cp:lastPrinted>2018-04-07T09:02:34Z</cp:lastPrinted>
  <dcterms:created xsi:type="dcterms:W3CDTF">2017-10-31T10:52:34Z</dcterms:created>
  <dcterms:modified xsi:type="dcterms:W3CDTF">2019-09-20T09:04:22Z</dcterms:modified>
</cp:coreProperties>
</file>